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style1.xml" ContentType="application/vnd.ms-office.chartstyle+xml"/>
  <Override PartName="/xl/charts/colors1.xml" ContentType="application/vnd.ms-office.chartcolorsty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417"/>
  <workbookPr defaultThemeVersion="166925"/>
  <mc:AlternateContent xmlns:mc="http://schemas.openxmlformats.org/markup-compatibility/2006">
    <mc:Choice Requires="x15">
      <x15ac:absPath xmlns:x15ac="http://schemas.microsoft.com/office/spreadsheetml/2010/11/ac" url="C:\Dropbox\AR\MaxEntBook\PrepareSims\Chapter9_Theory\OtherFrameworks\"/>
    </mc:Choice>
  </mc:AlternateContent>
  <xr:revisionPtr revIDLastSave="0" documentId="13_ncr:1_{7E876413-472E-452C-B73C-57CEC61A2AB2}" xr6:coauthVersionLast="36" xr6:coauthVersionMax="47" xr10:uidLastSave="{00000000-0000-0000-0000-000000000000}"/>
  <bookViews>
    <workbookView xWindow="-90" yWindow="-90" windowWidth="23235" windowHeight="12690" xr2:uid="{A1ECE6A3-BE5C-4245-8192-97B90C759A4B}"/>
  </bookViews>
  <sheets>
    <sheet name="Main" sheetId="1" r:id="rId1"/>
  </sheets>
  <definedNames>
    <definedName name="solver_adj" localSheetId="0" hidden="1">Main!$G$2:$N$2</definedName>
    <definedName name="solver_cvg" localSheetId="0" hidden="1">0.0001</definedName>
    <definedName name="solver_drv" localSheetId="0" hidden="1">1</definedName>
    <definedName name="solver_eng" localSheetId="0" hidden="1">1</definedName>
    <definedName name="solver_est" localSheetId="0" hidden="1">1</definedName>
    <definedName name="solver_itr" localSheetId="0" hidden="1">2147483647</definedName>
    <definedName name="solver_lhs1" localSheetId="0" hidden="1">Main!$G$2:$N$2</definedName>
    <definedName name="solver_mip" localSheetId="0" hidden="1">2147483647</definedName>
    <definedName name="solver_mni" localSheetId="0" hidden="1">30</definedName>
    <definedName name="solver_mrt" localSheetId="0" hidden="1">0.075</definedName>
    <definedName name="solver_msl" localSheetId="0" hidden="1">2</definedName>
    <definedName name="solver_neg" localSheetId="0" hidden="1">1</definedName>
    <definedName name="solver_nod" localSheetId="0" hidden="1">2147483647</definedName>
    <definedName name="solver_num" localSheetId="0" hidden="1">0</definedName>
    <definedName name="solver_nwt" localSheetId="0" hidden="1">1</definedName>
    <definedName name="solver_opt" localSheetId="0" hidden="1">Main!$T$3</definedName>
    <definedName name="solver_pre" localSheetId="0" hidden="1">0.000001</definedName>
    <definedName name="solver_rbv" localSheetId="0" hidden="1">1</definedName>
    <definedName name="solver_rel1" localSheetId="0" hidden="1">3</definedName>
    <definedName name="solver_rhs1" localSheetId="0" hidden="1">5</definedName>
    <definedName name="solver_rlx" localSheetId="0" hidden="1">2</definedName>
    <definedName name="solver_rsd" localSheetId="0" hidden="1">0</definedName>
    <definedName name="solver_scl" localSheetId="0" hidden="1">1</definedName>
    <definedName name="solver_sho" localSheetId="0" hidden="1">2</definedName>
    <definedName name="solver_ssz" localSheetId="0" hidden="1">100</definedName>
    <definedName name="solver_tim" localSheetId="0" hidden="1">2147483647</definedName>
    <definedName name="solver_tol" localSheetId="0" hidden="1">0.01</definedName>
    <definedName name="solver_typ" localSheetId="0" hidden="1">1</definedName>
    <definedName name="solver_val" localSheetId="0" hidden="1">0</definedName>
    <definedName name="solver_ver" localSheetId="0" hidden="1">3</definedName>
  </definedNames>
  <calcPr calcId="19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V19" i="1" l="1"/>
  <c r="V15" i="1"/>
  <c r="V11" i="1"/>
  <c r="V3" i="1"/>
  <c r="O26" i="1"/>
  <c r="P25" i="1"/>
  <c r="O25" i="1"/>
  <c r="O24" i="1"/>
  <c r="P23" i="1"/>
  <c r="O23" i="1"/>
  <c r="O22" i="1"/>
  <c r="P21" i="1"/>
  <c r="O21" i="1"/>
  <c r="O20" i="1"/>
  <c r="P19" i="1"/>
  <c r="O19" i="1"/>
  <c r="O18" i="1"/>
  <c r="P17" i="1"/>
  <c r="O17" i="1"/>
  <c r="O16" i="1"/>
  <c r="P15" i="1"/>
  <c r="O15" i="1"/>
  <c r="O14" i="1"/>
  <c r="P13" i="1"/>
  <c r="O13" i="1"/>
  <c r="O12" i="1"/>
  <c r="P11" i="1"/>
  <c r="O11" i="1"/>
  <c r="O10" i="1"/>
  <c r="P9" i="1"/>
  <c r="O9" i="1"/>
  <c r="O8" i="1"/>
  <c r="P7" i="1"/>
  <c r="O7" i="1"/>
  <c r="O6" i="1"/>
  <c r="P5" i="1"/>
  <c r="O5" i="1"/>
  <c r="P3" i="1"/>
  <c r="O4" i="1"/>
  <c r="O3" i="1"/>
  <c r="E26" i="1"/>
  <c r="A26" i="1"/>
  <c r="E25" i="1"/>
  <c r="V25" i="1" s="1"/>
  <c r="A25" i="1"/>
  <c r="E24" i="1"/>
  <c r="A24" i="1"/>
  <c r="E23" i="1"/>
  <c r="V23" i="1" s="1"/>
  <c r="A23" i="1"/>
  <c r="E22" i="1"/>
  <c r="A22" i="1"/>
  <c r="E21" i="1"/>
  <c r="V21" i="1" s="1"/>
  <c r="A21" i="1"/>
  <c r="E20" i="1"/>
  <c r="A20" i="1"/>
  <c r="E19" i="1"/>
  <c r="A19" i="1"/>
  <c r="E18" i="1"/>
  <c r="A18" i="1"/>
  <c r="E17" i="1"/>
  <c r="V17" i="1" s="1"/>
  <c r="A17" i="1"/>
  <c r="E16" i="1"/>
  <c r="A16" i="1"/>
  <c r="E15" i="1"/>
  <c r="A15" i="1"/>
  <c r="E14" i="1"/>
  <c r="A14" i="1"/>
  <c r="E13" i="1"/>
  <c r="V13" i="1" s="1"/>
  <c r="A13" i="1"/>
  <c r="E12" i="1"/>
  <c r="A12" i="1"/>
  <c r="E11" i="1"/>
  <c r="A11" i="1"/>
  <c r="E10" i="1"/>
  <c r="A10" i="1"/>
  <c r="E9" i="1"/>
  <c r="V9" i="1" s="1"/>
  <c r="A9" i="1"/>
  <c r="E8" i="1"/>
  <c r="A8" i="1"/>
  <c r="E7" i="1"/>
  <c r="V7" i="1" s="1"/>
  <c r="A7" i="1"/>
  <c r="E6" i="1"/>
  <c r="A6" i="1"/>
  <c r="E5" i="1"/>
  <c r="V5" i="1" s="1"/>
  <c r="A5" i="1"/>
  <c r="E4" i="1"/>
  <c r="A4" i="1"/>
  <c r="E3" i="1"/>
  <c r="A3" i="1"/>
  <c r="Q9" i="1" l="1"/>
  <c r="R9" i="1" s="1"/>
  <c r="Q17" i="1"/>
  <c r="R17" i="1" s="1"/>
  <c r="Q25" i="1"/>
  <c r="R25" i="1" s="1"/>
  <c r="Q7" i="1"/>
  <c r="R7" i="1" s="1"/>
  <c r="Q15" i="1"/>
  <c r="R15" i="1" s="1"/>
  <c r="Q23" i="1"/>
  <c r="R23" i="1" s="1"/>
  <c r="Q5" i="1"/>
  <c r="R5" i="1" s="1"/>
  <c r="W5" i="1" s="1"/>
  <c r="Q13" i="1"/>
  <c r="R13" i="1" s="1"/>
  <c r="W13" i="1" s="1"/>
  <c r="Q21" i="1"/>
  <c r="R21" i="1" s="1"/>
  <c r="W21" i="1" s="1"/>
  <c r="Q3" i="1"/>
  <c r="R3" i="1" s="1"/>
  <c r="W3" i="1" s="1"/>
  <c r="Q11" i="1"/>
  <c r="R11" i="1" s="1"/>
  <c r="W11" i="1" s="1"/>
  <c r="Q19" i="1"/>
  <c r="R19" i="1" s="1"/>
  <c r="W19" i="1" s="1"/>
  <c r="R24" i="1" l="1"/>
  <c r="S24" i="1" s="1"/>
  <c r="W23" i="1"/>
  <c r="R16" i="1"/>
  <c r="S16" i="1" s="1"/>
  <c r="W15" i="1"/>
  <c r="R8" i="1"/>
  <c r="S8" i="1" s="1"/>
  <c r="W7" i="1"/>
  <c r="R26" i="1"/>
  <c r="S26" i="1" s="1"/>
  <c r="W25" i="1"/>
  <c r="R18" i="1"/>
  <c r="S18" i="1" s="1"/>
  <c r="W17" i="1"/>
  <c r="R10" i="1"/>
  <c r="S10" i="1" s="1"/>
  <c r="W9" i="1"/>
  <c r="S23" i="1"/>
  <c r="S17" i="1"/>
  <c r="S15" i="1"/>
  <c r="S9" i="1"/>
  <c r="S7" i="1"/>
  <c r="S25" i="1"/>
  <c r="R4" i="1"/>
  <c r="S4" i="1" s="1"/>
  <c r="S3" i="1"/>
  <c r="R22" i="1"/>
  <c r="S22" i="1" s="1"/>
  <c r="S21" i="1"/>
  <c r="R12" i="1"/>
  <c r="S12" i="1" s="1"/>
  <c r="S11" i="1"/>
  <c r="R6" i="1"/>
  <c r="S6" i="1" s="1"/>
  <c r="S5" i="1"/>
  <c r="R20" i="1"/>
  <c r="S20" i="1" s="1"/>
  <c r="S19" i="1"/>
  <c r="R14" i="1"/>
  <c r="S14" i="1" s="1"/>
  <c r="S13" i="1"/>
  <c r="T3" i="1" l="1"/>
</calcChain>
</file>

<file path=xl/sharedStrings.xml><?xml version="1.0" encoding="utf-8"?>
<sst xmlns="http://schemas.openxmlformats.org/spreadsheetml/2006/main" count="111" uniqueCount="47">
  <si>
    <t>Variance</t>
  </si>
  <si>
    <t>Mu of diff</t>
  </si>
  <si>
    <t>p</t>
  </si>
  <si>
    <t>label</t>
  </si>
  <si>
    <t>Context</t>
  </si>
  <si>
    <t>p-word</t>
  </si>
  <si>
    <t>proportion</t>
  </si>
  <si>
    <t>observed</t>
  </si>
  <si>
    <t>ID(son)</t>
  </si>
  <si>
    <t>*p</t>
  </si>
  <si>
    <t>Agree-cont</t>
  </si>
  <si>
    <t>Agree-round</t>
  </si>
  <si>
    <t>ID(son)pi</t>
  </si>
  <si>
    <t>ID(son)pol</t>
  </si>
  <si>
    <t>ID(son)pol-</t>
  </si>
  <si>
    <t>ID(son)pai-</t>
  </si>
  <si>
    <t>Harmony</t>
  </si>
  <si>
    <t>ln(p)</t>
  </si>
  <si>
    <t>Likelihood</t>
  </si>
  <si>
    <t>input_group</t>
  </si>
  <si>
    <t>input_label</t>
  </si>
  <si>
    <t>candidate</t>
  </si>
  <si>
    <t>pi</t>
  </si>
  <si>
    <t>elsewhere</t>
  </si>
  <si>
    <t>w</t>
  </si>
  <si>
    <t>post_V</t>
  </si>
  <si>
    <t>post_nasal</t>
  </si>
  <si>
    <t>pol</t>
  </si>
  <si>
    <t>pol-</t>
  </si>
  <si>
    <t>pai</t>
  </si>
  <si>
    <t>Observed</t>
  </si>
  <si>
    <t>Predicted</t>
  </si>
  <si>
    <t>Notes on how to apply this in other cases</t>
  </si>
  <si>
    <t>It can only be done for cases in which there are two candidates for every input.</t>
  </si>
  <si>
    <t>Cells O3-O26 are simply the harmony values of the candidates, calculated without the random perturbations.</t>
  </si>
  <si>
    <t>Cell Q3 subtracts the unperturbed harmony of the second candidate from that of the first, and similarly down the tableau.</t>
  </si>
  <si>
    <t>Cell R3 uses the math of Gaussian distributions to calculate the probability of the first candidate.</t>
  </si>
  <si>
    <t>The mean of the sum of two normal distributions is the sum of their individual means; ditto for differences.</t>
  </si>
  <si>
    <t>The variance of two normal distributions is the sum of their variances.  In this case, each variance is 1, so we just sum up all violations (each contributes one normal curve).</t>
  </si>
  <si>
    <t>The standard deviation of a normal distribution is the square root of the variance.</t>
  </si>
  <si>
    <t>The probability that Candidate 1 will win is the probability that the normal distribution thus calculated will receive a value of more than zero on any given sampling.</t>
  </si>
  <si>
    <t>Brief explanation of the math:</t>
  </si>
  <si>
    <t>MaxEnt</t>
  </si>
  <si>
    <t>Cell P3 is the total number of constraint violations (both candidates) for input A3; and similarly down the tableau.</t>
  </si>
  <si>
    <t>Candidate mu = H</t>
  </si>
  <si>
    <t>NGH</t>
  </si>
  <si>
    <t>MAKE GRAPH</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</si>
</sst>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00"/>
  </numFmts>
  <fonts count="7" x14ac:knownFonts="1">
    <font>
      <sz val="11"/>
      <color theme="1"/>
      <name val="Calibri"/>
      <family val="2"/>
      <scheme val="minor"/>
    </font>
    <font>
      <b/>
      <sz val="11"/>
      <color theme="1"/>
      <name val="Calibri"/>
      <family val="2"/>
      <scheme val="minor"/>
    </font>
    <font>
      <sz val="11"/>
      <name val="Calibri"/>
      <family val="2"/>
      <scheme val="minor"/>
    </font>
    <font>
      <b/>
      <sz val="11"/>
      <name val="Calibri"/>
      <family val="2"/>
    </font>
    <font>
      <sz val="11"/>
      <color theme="0" tint="-0.34998626667073579"/>
      <name val="Calibri"/>
      <family val="2"/>
      <scheme val="minor"/>
    </font>
    <font>
      <i/>
      <sz val="11"/>
      <color theme="1"/>
      <name val="Calibri"/>
      <family val="2"/>
      <scheme val="minor"/>
    </font>
    <font>
      <sz val="11"/>
      <color rgb="FFFFC000"/>
      <name val="Calibri"/>
      <family val="2"/>
      <scheme val="minor"/>
    </font>
  </fonts>
  <fills count="6">
    <fill>
      <patternFill patternType="none"/>
    </fill>
    <fill>
      <patternFill patternType="gray125"/>
    </fill>
    <fill>
      <patternFill patternType="solid">
        <fgColor theme="3" tint="0.79998168889431442"/>
        <bgColor indexed="64"/>
      </patternFill>
    </fill>
    <fill>
      <patternFill patternType="solid">
        <fgColor theme="0" tint="-0.14999847407452621"/>
        <bgColor indexed="64"/>
      </patternFill>
    </fill>
    <fill>
      <patternFill patternType="solid">
        <fgColor theme="3" tint="0.59999389629810485"/>
        <bgColor indexed="64"/>
      </patternFill>
    </fill>
    <fill>
      <patternFill patternType="solid">
        <fgColor rgb="FFFFFF00"/>
        <bgColor indexed="64"/>
      </patternFill>
    </fill>
  </fills>
  <borders count="2">
    <border>
      <left/>
      <right/>
      <top/>
      <bottom/>
      <diagonal/>
    </border>
    <border>
      <left style="thin">
        <color theme="0" tint="-0.249977111117893"/>
      </left>
      <right style="thin">
        <color theme="0" tint="-0.249977111117893"/>
      </right>
      <top style="thin">
        <color theme="0" tint="-0.249977111117893"/>
      </top>
      <bottom style="thin">
        <color theme="0" tint="-0.249977111117893"/>
      </bottom>
      <diagonal/>
    </border>
  </borders>
  <cellStyleXfs count="1">
    <xf numFmtId="0" fontId="0" fillId="0" borderId="0"/>
  </cellStyleXfs>
  <cellXfs count="29">
    <xf numFmtId="0" fontId="0" fillId="0" borderId="0" xfId="0"/>
    <xf numFmtId="0" fontId="2" fillId="0" borderId="1" xfId="0" applyFont="1" applyBorder="1"/>
    <xf numFmtId="0" fontId="3" fillId="0" borderId="1" xfId="0" applyFont="1" applyBorder="1" applyAlignment="1">
      <alignment horizontal="center" vertical="top"/>
    </xf>
    <xf numFmtId="164" fontId="3" fillId="0" borderId="1" xfId="0" applyNumberFormat="1" applyFont="1" applyBorder="1" applyAlignment="1">
      <alignment horizontal="center" vertical="top"/>
    </xf>
    <xf numFmtId="0" fontId="2" fillId="0" borderId="1" xfId="0" applyFont="1" applyBorder="1" applyAlignment="1">
      <alignment horizontal="center"/>
    </xf>
    <xf numFmtId="2" fontId="3" fillId="0" borderId="1" xfId="0" applyNumberFormat="1" applyFont="1" applyBorder="1" applyAlignment="1">
      <alignment horizontal="center" vertical="top"/>
    </xf>
    <xf numFmtId="0" fontId="2" fillId="2" borderId="1" xfId="0" applyFont="1" applyFill="1" applyBorder="1"/>
    <xf numFmtId="164" fontId="2" fillId="2" borderId="1" xfId="0" applyNumberFormat="1" applyFont="1" applyFill="1" applyBorder="1"/>
    <xf numFmtId="0" fontId="2" fillId="2" borderId="1" xfId="0" applyFont="1" applyFill="1" applyBorder="1" applyAlignment="1">
      <alignment horizontal="center"/>
    </xf>
    <xf numFmtId="0" fontId="4" fillId="3" borderId="1" xfId="0" applyFont="1" applyFill="1" applyBorder="1" applyAlignment="1">
      <alignment horizontal="center"/>
    </xf>
    <xf numFmtId="0" fontId="2" fillId="4" borderId="1" xfId="0" applyFont="1" applyFill="1" applyBorder="1"/>
    <xf numFmtId="164" fontId="2" fillId="4" borderId="1" xfId="0" applyNumberFormat="1" applyFont="1" applyFill="1" applyBorder="1"/>
    <xf numFmtId="0" fontId="2" fillId="4" borderId="1" xfId="0" applyFont="1" applyFill="1" applyBorder="1" applyAlignment="1">
      <alignment horizontal="center"/>
    </xf>
    <xf numFmtId="164" fontId="0" fillId="0" borderId="0" xfId="0" applyNumberFormat="1"/>
    <xf numFmtId="2" fontId="0" fillId="0" borderId="0" xfId="0" applyNumberFormat="1"/>
    <xf numFmtId="0" fontId="1" fillId="0" borderId="0" xfId="0" applyFont="1"/>
    <xf numFmtId="0" fontId="2" fillId="4" borderId="0" xfId="0" applyFont="1" applyFill="1"/>
    <xf numFmtId="0" fontId="5" fillId="0" borderId="0" xfId="0" applyFont="1"/>
    <xf numFmtId="2" fontId="1" fillId="5" borderId="0" xfId="0" applyNumberFormat="1" applyFont="1" applyFill="1"/>
    <xf numFmtId="0" fontId="1" fillId="5" borderId="0" xfId="0" applyFont="1" applyFill="1"/>
    <xf numFmtId="164" fontId="1" fillId="5" borderId="0" xfId="0" applyNumberFormat="1" applyFont="1" applyFill="1"/>
    <xf numFmtId="2" fontId="1" fillId="0" borderId="0" xfId="0" applyNumberFormat="1" applyFont="1"/>
    <xf numFmtId="0" fontId="0" fillId="0" borderId="0" xfId="0" applyAlignment="1">
      <alignment wrapText="1"/>
    </xf>
    <xf numFmtId="0" fontId="2" fillId="0" borderId="1" xfId="0" applyFont="1" applyBorder="1" applyAlignment="1">
      <alignment wrapText="1"/>
    </xf>
    <xf numFmtId="0" fontId="3" fillId="0" borderId="1" xfId="0" applyFont="1" applyBorder="1" applyAlignment="1">
      <alignment horizontal="center" vertical="top" wrapText="1"/>
    </xf>
    <xf numFmtId="164" fontId="3" fillId="0" borderId="1" xfId="0" applyNumberFormat="1" applyFont="1" applyBorder="1" applyAlignment="1">
      <alignment horizontal="center" vertical="top" wrapText="1"/>
    </xf>
    <xf numFmtId="0" fontId="2" fillId="0" borderId="1" xfId="0" applyFont="1" applyBorder="1" applyAlignment="1">
      <alignment horizontal="center" wrapText="1"/>
    </xf>
    <xf numFmtId="2" fontId="6" fillId="0" borderId="0" xfId="0" applyNumberFormat="1" applyFont="1"/>
    <xf numFmtId="0" fontId="6" fillId="0" borderId="0" xfId="0" applyFont="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charts/_rels/chart1.xml.rels><?xml version="1.0" encoding="UTF-8" standalone="yes"?>
<Relationships xmlns="http://schemas.openxmlformats.org/package/2006/relationships"><Relationship Id="rId2" Type="http://schemas.microsoft.com/office/2011/relationships/chartColorStyle" Target="colors1.xml"/><Relationship Id="rId1" Type="http://schemas.microsoft.com/office/2011/relationships/chartStyle" Target="style1.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scatterChart>
        <c:scatterStyle val="lineMarker"/>
        <c:varyColors val="0"/>
        <c:ser>
          <c:idx val="0"/>
          <c:order val="0"/>
          <c:tx>
            <c:strRef>
              <c:f>Main!$W$2</c:f>
              <c:strCache>
                <c:ptCount val="1"/>
                <c:pt idx="0">
                  <c:v>Predicted</c:v>
                </c:pt>
              </c:strCache>
            </c:strRef>
          </c:tx>
          <c:spPr>
            <a:ln w="19050" cap="rnd">
              <a:noFill/>
              <a:round/>
            </a:ln>
            <a:effectLst/>
          </c:spPr>
          <c:marker>
            <c:symbol val="circle"/>
            <c:size val="5"/>
            <c:spPr>
              <a:solidFill>
                <a:schemeClr val="accent1"/>
              </a:solidFill>
              <a:ln w="9525">
                <a:solidFill>
                  <a:schemeClr val="accent1"/>
                </a:solidFill>
              </a:ln>
              <a:effectLst/>
            </c:spPr>
          </c:marker>
          <c:trendline>
            <c:spPr>
              <a:ln w="19050" cap="rnd">
                <a:solidFill>
                  <a:schemeClr val="accent1"/>
                </a:solidFill>
                <a:prstDash val="sysDot"/>
              </a:ln>
              <a:effectLst/>
            </c:spPr>
            <c:trendlineType val="linear"/>
            <c:dispRSqr val="1"/>
            <c:dispEq val="1"/>
            <c:trendlineLbl>
              <c:layout>
                <c:manualLayout>
                  <c:x val="-0.56291666666666662"/>
                  <c:y val="2.0223905247477813E-2"/>
                </c:manualLayout>
              </c:layout>
              <c:numFmt formatCode="General" sourceLinked="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trendlineLbl>
          </c:trendline>
          <c:xVal>
            <c:numRef>
              <c:f>Main!$V$3:$V$26</c:f>
              <c:numCache>
                <c:formatCode>General</c:formatCode>
                <c:ptCount val="24"/>
                <c:pt idx="0" formatCode="0.000">
                  <c:v>0.96323529411764708</c:v>
                </c:pt>
                <c:pt idx="2" formatCode="0.000">
                  <c:v>0.8571428571428571</c:v>
                </c:pt>
                <c:pt idx="4" formatCode="0.000">
                  <c:v>1</c:v>
                </c:pt>
                <c:pt idx="6" formatCode="0.000">
                  <c:v>4.4117647058823532E-2</c:v>
                </c:pt>
                <c:pt idx="8" formatCode="0.000">
                  <c:v>8.3333333333333329E-2</c:v>
                </c:pt>
                <c:pt idx="10" formatCode="0.000">
                  <c:v>0.647887323943662</c:v>
                </c:pt>
                <c:pt idx="12" formatCode="0.000">
                  <c:v>0.46268656716417911</c:v>
                </c:pt>
                <c:pt idx="14" formatCode="0.000">
                  <c:v>0.25</c:v>
                </c:pt>
                <c:pt idx="16" formatCode="0.000">
                  <c:v>0.94736842105263153</c:v>
                </c:pt>
                <c:pt idx="18" formatCode="0.000">
                  <c:v>0.65909090909090906</c:v>
                </c:pt>
                <c:pt idx="20" formatCode="0.000">
                  <c:v>0.15873015873015872</c:v>
                </c:pt>
                <c:pt idx="22" formatCode="0.000">
                  <c:v>0.92592592592592593</c:v>
                </c:pt>
              </c:numCache>
            </c:numRef>
          </c:xVal>
          <c:yVal>
            <c:numRef>
              <c:f>Main!$W$3:$W$26</c:f>
              <c:numCache>
                <c:formatCode>General</c:formatCode>
                <c:ptCount val="24"/>
                <c:pt idx="0" formatCode="0.000">
                  <c:v>0.9696346037611886</c:v>
                </c:pt>
                <c:pt idx="2" formatCode="0.000">
                  <c:v>0.77044248907472257</c:v>
                </c:pt>
                <c:pt idx="4" formatCode="0.000">
                  <c:v>0.99901685292201969</c:v>
                </c:pt>
                <c:pt idx="6" formatCode="0.000">
                  <c:v>8.8814376428451663E-2</c:v>
                </c:pt>
                <c:pt idx="8" formatCode="0.000">
                  <c:v>2.0115716780363939E-2</c:v>
                </c:pt>
                <c:pt idx="10" formatCode="0.000">
                  <c:v>0.61928631934934397</c:v>
                </c:pt>
                <c:pt idx="12" formatCode="0.000">
                  <c:v>0.49162058251948987</c:v>
                </c:pt>
                <c:pt idx="14" formatCode="0.000">
                  <c:v>0.18350873017357081</c:v>
                </c:pt>
                <c:pt idx="16" formatCode="0.000">
                  <c:v>0.92687390133443803</c:v>
                </c:pt>
                <c:pt idx="18" formatCode="0.000">
                  <c:v>0.58044203241673298</c:v>
                </c:pt>
                <c:pt idx="20" formatCode="0.000">
                  <c:v>0.23945447691761973</c:v>
                </c:pt>
                <c:pt idx="22" formatCode="0.000">
                  <c:v>0.95021206504558786</c:v>
                </c:pt>
              </c:numCache>
            </c:numRef>
          </c:yVal>
          <c:smooth val="0"/>
          <c:extLst>
            <c:ext xmlns:c16="http://schemas.microsoft.com/office/drawing/2014/chart" uri="{C3380CC4-5D6E-409C-BE32-E72D297353CC}">
              <c16:uniqueId val="{00000000-DE97-4611-9F35-49654D050E95}"/>
            </c:ext>
          </c:extLst>
        </c:ser>
        <c:dLbls>
          <c:showLegendKey val="0"/>
          <c:showVal val="0"/>
          <c:showCatName val="0"/>
          <c:showSerName val="0"/>
          <c:showPercent val="0"/>
          <c:showBubbleSize val="0"/>
        </c:dLbls>
        <c:axId val="575739839"/>
        <c:axId val="577751823"/>
      </c:scatterChart>
      <c:valAx>
        <c:axId val="575739839"/>
        <c:scaling>
          <c:orientation val="minMax"/>
          <c:max val="1"/>
        </c:scaling>
        <c:delete val="0"/>
        <c:axPos val="b"/>
        <c:majorGridlines>
          <c:spPr>
            <a:ln w="9525" cap="flat" cmpd="sng" algn="ctr">
              <a:solidFill>
                <a:schemeClr val="tx1">
                  <a:lumMod val="15000"/>
                  <a:lumOff val="85000"/>
                </a:schemeClr>
              </a:solidFill>
              <a:round/>
            </a:ln>
            <a:effectLst/>
          </c:spPr>
        </c:majorGridlines>
        <c:title>
          <c:tx>
            <c:rich>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US"/>
                  <a:t>Observed</a:t>
                </a:r>
              </a:p>
            </c:rich>
          </c:tx>
          <c:overlay val="0"/>
          <c:spPr>
            <a:noFill/>
            <a:ln>
              <a:noFill/>
            </a:ln>
            <a:effectLst/>
          </c:spPr>
          <c:txPr>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US"/>
            </a:p>
          </c:txPr>
        </c:title>
        <c:numFmt formatCode="0.0" sourceLinked="0"/>
        <c:majorTickMark val="none"/>
        <c:minorTickMark val="none"/>
        <c:tickLblPos val="nextTo"/>
        <c:spPr>
          <a:noFill/>
          <a:ln w="9525" cap="flat" cmpd="sng" algn="ctr">
            <a:solidFill>
              <a:schemeClr val="tx1">
                <a:lumMod val="25000"/>
                <a:lumOff val="7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577751823"/>
        <c:crosses val="autoZero"/>
        <c:crossBetween val="midCat"/>
        <c:majorUnit val="0.1"/>
      </c:valAx>
      <c:valAx>
        <c:axId val="577751823"/>
        <c:scaling>
          <c:orientation val="minMax"/>
          <c:max val="1"/>
        </c:scaling>
        <c:delete val="0"/>
        <c:axPos val="l"/>
        <c:majorGridlines>
          <c:spPr>
            <a:ln w="9525" cap="flat" cmpd="sng" algn="ctr">
              <a:solidFill>
                <a:schemeClr val="tx1">
                  <a:lumMod val="15000"/>
                  <a:lumOff val="85000"/>
                </a:schemeClr>
              </a:solidFill>
              <a:round/>
            </a:ln>
            <a:effectLst/>
          </c:spPr>
        </c:majorGridlines>
        <c:title>
          <c:tx>
            <c:rich>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US"/>
                  <a:t>prediced</a:t>
                </a:r>
              </a:p>
            </c:rich>
          </c:tx>
          <c:overlay val="0"/>
          <c:spPr>
            <a:noFill/>
            <a:ln>
              <a:noFill/>
            </a:ln>
            <a:effectLst/>
          </c:spPr>
          <c:txPr>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US"/>
            </a:p>
          </c:txPr>
        </c:title>
        <c:numFmt formatCode="0.0" sourceLinked="0"/>
        <c:majorTickMark val="none"/>
        <c:minorTickMark val="none"/>
        <c:tickLblPos val="nextTo"/>
        <c:spPr>
          <a:noFill/>
          <a:ln w="9525" cap="flat" cmpd="sng" algn="ctr">
            <a:solidFill>
              <a:schemeClr val="tx1">
                <a:lumMod val="25000"/>
                <a:lumOff val="7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575739839"/>
        <c:crosses val="autoZero"/>
        <c:crossBetween val="midCat"/>
      </c:valAx>
      <c:spPr>
        <a:noFill/>
        <a:ln>
          <a:noFill/>
        </a:ln>
        <a:effectLst/>
      </c:spPr>
    </c:plotArea>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olors1.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style1.xml><?xml version="1.0" encoding="utf-8"?>
<cs:chartStyle xmlns:cs="http://schemas.microsoft.com/office/drawing/2012/chartStyle" xmlns:a="http://schemas.openxmlformats.org/drawingml/2006/main" id="240">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19050"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dk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valueAxis>
  <cs:wall>
    <cs:lnRef idx="0"/>
    <cs:fillRef idx="0"/>
    <cs:effectRef idx="0"/>
    <cs:fontRef idx="minor">
      <a:schemeClr val="tx1"/>
    </cs:fontRef>
    <cs:spPr>
      <a:noFill/>
      <a:ln>
        <a:noFill/>
      </a:ln>
    </cs:spPr>
  </cs:wall>
</cs:chartStyl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19</xdr:col>
      <xdr:colOff>333375</xdr:colOff>
      <xdr:row>7</xdr:row>
      <xdr:rowOff>109537</xdr:rowOff>
    </xdr:from>
    <xdr:to>
      <xdr:col>27</xdr:col>
      <xdr:colOff>28575</xdr:colOff>
      <xdr:row>30</xdr:row>
      <xdr:rowOff>123825</xdr:rowOff>
    </xdr:to>
    <xdr:graphicFrame macro="">
      <xdr:nvGraphicFramePr>
        <xdr:cNvPr id="2" name="Chart 1">
          <a:extLst>
            <a:ext uri="{FF2B5EF4-FFF2-40B4-BE49-F238E27FC236}">
              <a16:creationId xmlns:a16="http://schemas.microsoft.com/office/drawing/2014/main" id="{7069BD7D-B7C1-43A5-A1CE-D65444C4BC15}"/>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9F0B91B-3B92-4457-AEBB-7CA32524EFE0}">
  <dimension ref="A1:W38"/>
  <sheetViews>
    <sheetView tabSelected="1" workbookViewId="0">
      <selection activeCell="O32" sqref="O32"/>
    </sheetView>
  </sheetViews>
  <sheetFormatPr defaultRowHeight="15" x14ac:dyDescent="0.25"/>
  <sheetData>
    <row r="1" spans="1:23" s="22" customFormat="1" ht="30" x14ac:dyDescent="0.25">
      <c r="A1" s="22" t="s">
        <v>3</v>
      </c>
      <c r="B1" s="23"/>
      <c r="C1" s="23" t="s">
        <v>4</v>
      </c>
      <c r="D1" s="24" t="s">
        <v>5</v>
      </c>
      <c r="E1" s="25" t="s">
        <v>6</v>
      </c>
      <c r="F1" s="24" t="s">
        <v>7</v>
      </c>
      <c r="G1" s="24" t="s">
        <v>8</v>
      </c>
      <c r="H1" s="24" t="s">
        <v>9</v>
      </c>
      <c r="I1" s="24" t="s">
        <v>10</v>
      </c>
      <c r="J1" s="24" t="s">
        <v>11</v>
      </c>
      <c r="K1" s="24" t="s">
        <v>12</v>
      </c>
      <c r="L1" s="24" t="s">
        <v>13</v>
      </c>
      <c r="M1" s="24" t="s">
        <v>14</v>
      </c>
      <c r="N1" s="24" t="s">
        <v>15</v>
      </c>
      <c r="O1" s="26" t="s">
        <v>16</v>
      </c>
      <c r="P1" s="26"/>
      <c r="Q1" s="26"/>
      <c r="R1" s="26"/>
      <c r="V1" s="22" t="s">
        <v>46</v>
      </c>
    </row>
    <row r="2" spans="1:23" x14ac:dyDescent="0.25">
      <c r="B2" s="1" t="s">
        <v>19</v>
      </c>
      <c r="C2" s="1" t="s">
        <v>20</v>
      </c>
      <c r="D2" s="2" t="s">
        <v>21</v>
      </c>
      <c r="E2" s="3"/>
      <c r="F2" s="2"/>
      <c r="G2" s="5">
        <v>5.7865242394584254E-4</v>
      </c>
      <c r="H2" s="5">
        <v>2.3405025599737259</v>
      </c>
      <c r="I2" s="5">
        <v>2.9421779460621265</v>
      </c>
      <c r="J2" s="5">
        <v>1.7677655552900164</v>
      </c>
      <c r="K2" s="5">
        <v>5.5882992185509108</v>
      </c>
      <c r="L2" s="5">
        <v>4.9598477064003539E-3</v>
      </c>
      <c r="M2" s="5">
        <v>2.3035410901476965</v>
      </c>
      <c r="N2" s="5">
        <v>2.6915725405686102</v>
      </c>
      <c r="O2" s="19" t="s">
        <v>44</v>
      </c>
      <c r="P2" s="19" t="s">
        <v>0</v>
      </c>
      <c r="Q2" s="19" t="s">
        <v>1</v>
      </c>
      <c r="R2" s="19" t="s">
        <v>2</v>
      </c>
      <c r="S2" s="4" t="s">
        <v>17</v>
      </c>
      <c r="T2" s="4" t="s">
        <v>18</v>
      </c>
      <c r="V2" t="s">
        <v>30</v>
      </c>
      <c r="W2" t="s">
        <v>31</v>
      </c>
    </row>
    <row r="3" spans="1:23" x14ac:dyDescent="0.25">
      <c r="A3" t="str">
        <f>CONCATENATE(B3,"_",C3)</f>
        <v>pi_elsewhere</v>
      </c>
      <c r="B3" s="6" t="s">
        <v>22</v>
      </c>
      <c r="C3" s="6" t="s">
        <v>23</v>
      </c>
      <c r="D3" s="6" t="s">
        <v>2</v>
      </c>
      <c r="E3" s="7">
        <f>F3/SUM(F3:F4)</f>
        <v>0.96323529411764708</v>
      </c>
      <c r="F3" s="6">
        <v>131</v>
      </c>
      <c r="G3" s="8">
        <v>0</v>
      </c>
      <c r="H3" s="8">
        <v>1</v>
      </c>
      <c r="I3" s="8">
        <v>0</v>
      </c>
      <c r="J3" s="8">
        <v>0</v>
      </c>
      <c r="K3" s="8">
        <v>0</v>
      </c>
      <c r="L3" s="9">
        <v>0</v>
      </c>
      <c r="M3" s="9">
        <v>0</v>
      </c>
      <c r="N3" s="9">
        <v>0</v>
      </c>
      <c r="O3" s="18">
        <f>SUMPRODUCT(G$2:N$2,G3:N3)</f>
        <v>2.3405025599737259</v>
      </c>
      <c r="P3" s="19">
        <f>SUM(G3:N4)</f>
        <v>3</v>
      </c>
      <c r="Q3" s="20">
        <f>O3-O4</f>
        <v>-3.2483753110011309</v>
      </c>
      <c r="R3" s="20">
        <f>NORMDIST(0, Q3, SQRT(P3), TRUE)</f>
        <v>0.9696346037611886</v>
      </c>
      <c r="S3" s="7">
        <f>LN(R3)</f>
        <v>-3.0835975606317963E-2</v>
      </c>
      <c r="T3" s="21">
        <f>SUMPRODUCT(S3:S26,F3:F26)</f>
        <v>-267.78782595238977</v>
      </c>
      <c r="U3" t="s">
        <v>45</v>
      </c>
      <c r="V3" s="13">
        <f>E3</f>
        <v>0.96323529411764708</v>
      </c>
      <c r="W3" s="13">
        <f>R3</f>
        <v>0.9696346037611886</v>
      </c>
    </row>
    <row r="4" spans="1:23" x14ac:dyDescent="0.25">
      <c r="A4" t="str">
        <f t="shared" ref="A4:A26" si="0">CONCATENATE(B4,"_",C4)</f>
        <v>pi_elsewhere</v>
      </c>
      <c r="B4" s="6" t="s">
        <v>22</v>
      </c>
      <c r="C4" s="6" t="s">
        <v>23</v>
      </c>
      <c r="D4" s="6" t="s">
        <v>24</v>
      </c>
      <c r="E4" s="7">
        <f>F4/SUM(F3:F4)</f>
        <v>3.6764705882352942E-2</v>
      </c>
      <c r="F4" s="6">
        <v>5</v>
      </c>
      <c r="G4" s="8">
        <v>1</v>
      </c>
      <c r="H4" s="8">
        <v>0</v>
      </c>
      <c r="I4" s="8">
        <v>0</v>
      </c>
      <c r="J4" s="8">
        <v>0</v>
      </c>
      <c r="K4" s="8">
        <v>1</v>
      </c>
      <c r="L4" s="9">
        <v>0</v>
      </c>
      <c r="M4" s="9">
        <v>0</v>
      </c>
      <c r="N4" s="9">
        <v>0</v>
      </c>
      <c r="O4" s="18">
        <f t="shared" ref="O4:O5" si="1">SUMPRODUCT(G$2:N$2,G4:N4)</f>
        <v>5.5888778709748568</v>
      </c>
      <c r="P4" s="19"/>
      <c r="Q4" s="20"/>
      <c r="R4" s="20">
        <f>1-R3</f>
        <v>3.0365396238811404E-2</v>
      </c>
      <c r="S4" s="7">
        <f t="shared" ref="S4:S26" si="2">LN(R4)</f>
        <v>-3.4944516005225661</v>
      </c>
      <c r="T4" s="14"/>
    </row>
    <row r="5" spans="1:23" x14ac:dyDescent="0.25">
      <c r="A5" t="str">
        <f t="shared" si="0"/>
        <v>pi_post_V</v>
      </c>
      <c r="B5" s="6" t="s">
        <v>22</v>
      </c>
      <c r="C5" s="6" t="s">
        <v>25</v>
      </c>
      <c r="D5" s="6" t="s">
        <v>2</v>
      </c>
      <c r="E5" s="7">
        <f>F5/SUM(F5:F6)</f>
        <v>0.8571428571428571</v>
      </c>
      <c r="F5" s="6">
        <v>12</v>
      </c>
      <c r="G5" s="8">
        <v>0</v>
      </c>
      <c r="H5" s="8">
        <v>1</v>
      </c>
      <c r="I5" s="8">
        <v>0</v>
      </c>
      <c r="J5" s="8">
        <v>1</v>
      </c>
      <c r="K5" s="8">
        <v>0</v>
      </c>
      <c r="L5" s="9">
        <v>0</v>
      </c>
      <c r="M5" s="9">
        <v>0</v>
      </c>
      <c r="N5" s="9">
        <v>0</v>
      </c>
      <c r="O5" s="14">
        <f t="shared" si="1"/>
        <v>4.1082681152637424</v>
      </c>
      <c r="P5">
        <f t="shared" ref="P5" si="3">SUM(G5:N6)</f>
        <v>4</v>
      </c>
      <c r="Q5" s="13">
        <f t="shared" ref="Q5" si="4">O5-O6</f>
        <v>-1.4806097557111144</v>
      </c>
      <c r="R5" s="13">
        <f t="shared" ref="R5" si="5">NORMDIST(0, Q5, SQRT(P5), TRUE)</f>
        <v>0.77044248907472257</v>
      </c>
      <c r="S5" s="7">
        <f t="shared" si="2"/>
        <v>-0.26079026805288424</v>
      </c>
      <c r="T5" s="27">
        <v>-267.54883634768851</v>
      </c>
      <c r="U5" s="28" t="s">
        <v>42</v>
      </c>
      <c r="V5" s="13">
        <f t="shared" ref="V5" si="6">E5</f>
        <v>0.8571428571428571</v>
      </c>
      <c r="W5" s="13">
        <f t="shared" ref="W5" si="7">R5</f>
        <v>0.77044248907472257</v>
      </c>
    </row>
    <row r="6" spans="1:23" x14ac:dyDescent="0.25">
      <c r="A6" t="str">
        <f t="shared" si="0"/>
        <v>pi_post_V</v>
      </c>
      <c r="B6" s="6" t="s">
        <v>22</v>
      </c>
      <c r="C6" s="6" t="s">
        <v>25</v>
      </c>
      <c r="D6" s="6" t="s">
        <v>24</v>
      </c>
      <c r="E6" s="7">
        <f>F6/SUM(F5:F6)</f>
        <v>0.14285714285714285</v>
      </c>
      <c r="F6" s="6">
        <v>2</v>
      </c>
      <c r="G6" s="8">
        <v>1</v>
      </c>
      <c r="H6" s="8">
        <v>0</v>
      </c>
      <c r="I6" s="8">
        <v>0</v>
      </c>
      <c r="J6" s="8">
        <v>0</v>
      </c>
      <c r="K6" s="8">
        <v>1</v>
      </c>
      <c r="L6" s="9">
        <v>0</v>
      </c>
      <c r="M6" s="9">
        <v>0</v>
      </c>
      <c r="N6" s="9">
        <v>0</v>
      </c>
      <c r="O6" s="14">
        <f t="shared" ref="O6:O26" si="8">SUMPRODUCT(G$2:N$2,G6:N6)</f>
        <v>5.5888778709748568</v>
      </c>
      <c r="Q6" s="13"/>
      <c r="R6" s="13">
        <f t="shared" ref="R6" si="9">1-R5</f>
        <v>0.22955751092527743</v>
      </c>
      <c r="S6" s="7">
        <f t="shared" si="2"/>
        <v>-1.4716016886075309</v>
      </c>
    </row>
    <row r="7" spans="1:23" x14ac:dyDescent="0.25">
      <c r="A7" t="str">
        <f t="shared" si="0"/>
        <v>pi_post_nasal</v>
      </c>
      <c r="B7" s="6" t="s">
        <v>22</v>
      </c>
      <c r="C7" s="6" t="s">
        <v>26</v>
      </c>
      <c r="D7" s="6" t="s">
        <v>2</v>
      </c>
      <c r="E7" s="7">
        <f>F7/SUM(F7:F8)</f>
        <v>1</v>
      </c>
      <c r="F7" s="6">
        <v>41</v>
      </c>
      <c r="G7" s="8">
        <v>0</v>
      </c>
      <c r="H7" s="8">
        <v>1</v>
      </c>
      <c r="I7" s="8">
        <v>0</v>
      </c>
      <c r="J7" s="8">
        <v>0</v>
      </c>
      <c r="K7" s="8">
        <v>0</v>
      </c>
      <c r="L7" s="9">
        <v>0</v>
      </c>
      <c r="M7" s="9">
        <v>0</v>
      </c>
      <c r="N7" s="9">
        <v>0</v>
      </c>
      <c r="O7" s="14">
        <f t="shared" si="8"/>
        <v>2.3405025599737259</v>
      </c>
      <c r="P7">
        <f t="shared" ref="P7" si="10">SUM(G7:N8)</f>
        <v>4</v>
      </c>
      <c r="Q7" s="13">
        <f t="shared" ref="Q7" si="11">O7-O8</f>
        <v>-6.1905532570632564</v>
      </c>
      <c r="R7" s="13">
        <f t="shared" ref="R7" si="12">NORMDIST(0, Q7, SQRT(P7), TRUE)</f>
        <v>0.99901685292201969</v>
      </c>
      <c r="S7" s="7">
        <f t="shared" si="2"/>
        <v>-9.8363068406536608E-4</v>
      </c>
      <c r="V7" s="13">
        <f t="shared" ref="V7" si="13">E7</f>
        <v>1</v>
      </c>
      <c r="W7" s="13">
        <f t="shared" ref="W7" si="14">R7</f>
        <v>0.99901685292201969</v>
      </c>
    </row>
    <row r="8" spans="1:23" x14ac:dyDescent="0.25">
      <c r="A8" t="str">
        <f t="shared" si="0"/>
        <v>pi_post_nasal</v>
      </c>
      <c r="B8" s="6" t="s">
        <v>22</v>
      </c>
      <c r="C8" s="6" t="s">
        <v>26</v>
      </c>
      <c r="D8" s="6" t="s">
        <v>24</v>
      </c>
      <c r="E8" s="7">
        <f>F8/SUM(F7:F8)</f>
        <v>0</v>
      </c>
      <c r="F8" s="6">
        <v>0</v>
      </c>
      <c r="G8" s="8">
        <v>1</v>
      </c>
      <c r="H8" s="8">
        <v>0</v>
      </c>
      <c r="I8" s="8">
        <v>1</v>
      </c>
      <c r="J8" s="8">
        <v>0</v>
      </c>
      <c r="K8" s="8">
        <v>1</v>
      </c>
      <c r="L8" s="9">
        <v>0</v>
      </c>
      <c r="M8" s="9">
        <v>0</v>
      </c>
      <c r="N8" s="9">
        <v>0</v>
      </c>
      <c r="O8" s="14">
        <f t="shared" si="8"/>
        <v>8.5310558170369823</v>
      </c>
      <c r="Q8" s="13"/>
      <c r="R8" s="13">
        <f t="shared" ref="R8" si="15">1-R7</f>
        <v>9.8314707798030643E-4</v>
      </c>
      <c r="S8" s="7">
        <f t="shared" si="2"/>
        <v>-6.9247518274626962</v>
      </c>
    </row>
    <row r="9" spans="1:23" x14ac:dyDescent="0.25">
      <c r="A9" t="str">
        <f t="shared" si="0"/>
        <v>pol_elsewhere</v>
      </c>
      <c r="B9" s="10" t="s">
        <v>27</v>
      </c>
      <c r="C9" s="10" t="s">
        <v>23</v>
      </c>
      <c r="D9" s="10" t="s">
        <v>2</v>
      </c>
      <c r="E9" s="11">
        <f>F9/SUM(F9:F10)</f>
        <v>4.4117647058823532E-2</v>
      </c>
      <c r="F9" s="10">
        <v>3</v>
      </c>
      <c r="G9" s="12">
        <v>0</v>
      </c>
      <c r="H9" s="12">
        <v>1</v>
      </c>
      <c r="I9" s="12">
        <v>0</v>
      </c>
      <c r="J9" s="12">
        <v>0</v>
      </c>
      <c r="K9" s="9">
        <v>0</v>
      </c>
      <c r="L9" s="12">
        <v>0</v>
      </c>
      <c r="M9" s="9">
        <v>0</v>
      </c>
      <c r="N9" s="9">
        <v>0</v>
      </c>
      <c r="O9" s="14">
        <f t="shared" si="8"/>
        <v>2.3405025599737259</v>
      </c>
      <c r="P9">
        <f t="shared" ref="P9" si="16">SUM(G9:N10)</f>
        <v>3</v>
      </c>
      <c r="Q9" s="13">
        <f t="shared" ref="Q9" si="17">O9-O10</f>
        <v>2.3349640598433798</v>
      </c>
      <c r="R9" s="13">
        <f t="shared" ref="R9" si="18">NORMDIST(0, Q9, SQRT(P9), TRUE)</f>
        <v>8.8814376428451663E-2</v>
      </c>
      <c r="S9" s="7">
        <f t="shared" si="2"/>
        <v>-2.4212067453710739</v>
      </c>
      <c r="V9" s="13">
        <f t="shared" ref="V9" si="19">E9</f>
        <v>4.4117647058823532E-2</v>
      </c>
      <c r="W9" s="13">
        <f t="shared" ref="W9" si="20">R9</f>
        <v>8.8814376428451663E-2</v>
      </c>
    </row>
    <row r="10" spans="1:23" x14ac:dyDescent="0.25">
      <c r="A10" t="str">
        <f t="shared" si="0"/>
        <v>pol_elsewhere</v>
      </c>
      <c r="B10" s="10" t="s">
        <v>27</v>
      </c>
      <c r="C10" s="10" t="s">
        <v>23</v>
      </c>
      <c r="D10" s="10" t="s">
        <v>24</v>
      </c>
      <c r="E10" s="11">
        <f>F10/SUM(F9:F10)</f>
        <v>0.95588235294117652</v>
      </c>
      <c r="F10" s="10">
        <v>65</v>
      </c>
      <c r="G10" s="12">
        <v>1</v>
      </c>
      <c r="H10" s="12">
        <v>0</v>
      </c>
      <c r="I10" s="12">
        <v>0</v>
      </c>
      <c r="J10" s="12">
        <v>0</v>
      </c>
      <c r="K10" s="9">
        <v>0</v>
      </c>
      <c r="L10" s="12">
        <v>1</v>
      </c>
      <c r="M10" s="9">
        <v>0</v>
      </c>
      <c r="N10" s="9">
        <v>0</v>
      </c>
      <c r="O10" s="14">
        <f t="shared" si="8"/>
        <v>5.5385001303461965E-3</v>
      </c>
      <c r="Q10" s="13"/>
      <c r="R10" s="13">
        <f t="shared" ref="R10" si="21">1-R9</f>
        <v>0.91118562357154831</v>
      </c>
      <c r="S10" s="7">
        <f t="shared" si="2"/>
        <v>-9.3008644441202312E-2</v>
      </c>
    </row>
    <row r="11" spans="1:23" x14ac:dyDescent="0.25">
      <c r="A11" t="str">
        <f t="shared" si="0"/>
        <v>pol_post_V</v>
      </c>
      <c r="B11" s="10" t="s">
        <v>27</v>
      </c>
      <c r="C11" s="10" t="s">
        <v>25</v>
      </c>
      <c r="D11" s="10" t="s">
        <v>2</v>
      </c>
      <c r="E11" s="11">
        <f>F11/SUM(F11:F12)</f>
        <v>8.3333333333333329E-2</v>
      </c>
      <c r="F11" s="10">
        <v>2</v>
      </c>
      <c r="G11" s="12">
        <v>0</v>
      </c>
      <c r="H11" s="12">
        <v>1</v>
      </c>
      <c r="I11" s="12">
        <v>0</v>
      </c>
      <c r="J11" s="12">
        <v>1</v>
      </c>
      <c r="K11" s="9">
        <v>0</v>
      </c>
      <c r="L11" s="12">
        <v>0</v>
      </c>
      <c r="M11" s="9">
        <v>0</v>
      </c>
      <c r="N11" s="9">
        <v>0</v>
      </c>
      <c r="O11" s="14">
        <f t="shared" si="8"/>
        <v>4.1082681152637424</v>
      </c>
      <c r="P11">
        <f t="shared" ref="P11" si="22">SUM(G11:N12)</f>
        <v>4</v>
      </c>
      <c r="Q11" s="13">
        <f t="shared" ref="Q11" si="23">O11-O12</f>
        <v>4.1027296151333958</v>
      </c>
      <c r="R11" s="13">
        <f t="shared" ref="R11" si="24">NORMDIST(0, Q11, SQRT(P11), TRUE)</f>
        <v>2.0115716780363939E-2</v>
      </c>
      <c r="S11" s="7">
        <f t="shared" si="2"/>
        <v>-3.9062538400932705</v>
      </c>
      <c r="V11" s="13">
        <f t="shared" ref="V11" si="25">E11</f>
        <v>8.3333333333333329E-2</v>
      </c>
      <c r="W11" s="13">
        <f t="shared" ref="W11" si="26">R11</f>
        <v>2.0115716780363939E-2</v>
      </c>
    </row>
    <row r="12" spans="1:23" x14ac:dyDescent="0.25">
      <c r="A12" t="str">
        <f t="shared" si="0"/>
        <v>pol_post_V</v>
      </c>
      <c r="B12" s="10" t="s">
        <v>27</v>
      </c>
      <c r="C12" s="10" t="s">
        <v>25</v>
      </c>
      <c r="D12" s="10" t="s">
        <v>24</v>
      </c>
      <c r="E12" s="11">
        <f>F12/SUM(F11:F12)</f>
        <v>0.91666666666666663</v>
      </c>
      <c r="F12" s="10">
        <v>22</v>
      </c>
      <c r="G12" s="12">
        <v>1</v>
      </c>
      <c r="H12" s="12">
        <v>0</v>
      </c>
      <c r="I12" s="12">
        <v>0</v>
      </c>
      <c r="J12" s="12">
        <v>0</v>
      </c>
      <c r="K12" s="9">
        <v>0</v>
      </c>
      <c r="L12" s="12">
        <v>1</v>
      </c>
      <c r="M12" s="9">
        <v>0</v>
      </c>
      <c r="N12" s="9">
        <v>0</v>
      </c>
      <c r="O12" s="14">
        <f t="shared" si="8"/>
        <v>5.5385001303461965E-3</v>
      </c>
      <c r="Q12" s="13"/>
      <c r="R12" s="13">
        <f t="shared" ref="R12" si="27">1-R11</f>
        <v>0.97988428321963605</v>
      </c>
      <c r="S12" s="7">
        <f t="shared" si="2"/>
        <v>-2.0320792636626468E-2</v>
      </c>
    </row>
    <row r="13" spans="1:23" x14ac:dyDescent="0.25">
      <c r="A13" t="str">
        <f t="shared" si="0"/>
        <v>pol_post_nasal</v>
      </c>
      <c r="B13" s="10" t="s">
        <v>27</v>
      </c>
      <c r="C13" s="10" t="s">
        <v>26</v>
      </c>
      <c r="D13" s="10" t="s">
        <v>2</v>
      </c>
      <c r="E13" s="11">
        <f>F13/SUM(F13:F14)</f>
        <v>0.647887323943662</v>
      </c>
      <c r="F13" s="10">
        <v>46</v>
      </c>
      <c r="G13" s="12">
        <v>0</v>
      </c>
      <c r="H13" s="12">
        <v>1</v>
      </c>
      <c r="I13" s="12">
        <v>0</v>
      </c>
      <c r="J13" s="12">
        <v>0</v>
      </c>
      <c r="K13" s="9">
        <v>0</v>
      </c>
      <c r="L13" s="12">
        <v>0</v>
      </c>
      <c r="M13" s="9">
        <v>0</v>
      </c>
      <c r="N13" s="9">
        <v>0</v>
      </c>
      <c r="O13" s="14">
        <f t="shared" si="8"/>
        <v>2.3405025599737259</v>
      </c>
      <c r="P13">
        <f t="shared" ref="P13" si="28">SUM(G13:N14)</f>
        <v>4</v>
      </c>
      <c r="Q13" s="13">
        <f t="shared" ref="Q13" si="29">O13-O14</f>
        <v>-0.60721388621874706</v>
      </c>
      <c r="R13" s="13">
        <f t="shared" ref="R13" si="30">NORMDIST(0, Q13, SQRT(P13), TRUE)</f>
        <v>0.61928631934934397</v>
      </c>
      <c r="S13" s="7">
        <f t="shared" si="2"/>
        <v>-0.47918756178858929</v>
      </c>
      <c r="V13" s="13">
        <f t="shared" ref="V13" si="31">E13</f>
        <v>0.647887323943662</v>
      </c>
      <c r="W13" s="13">
        <f t="shared" ref="W13" si="32">R13</f>
        <v>0.61928631934934397</v>
      </c>
    </row>
    <row r="14" spans="1:23" x14ac:dyDescent="0.25">
      <c r="A14" t="str">
        <f t="shared" si="0"/>
        <v>pol_post_nasal</v>
      </c>
      <c r="B14" s="10" t="s">
        <v>27</v>
      </c>
      <c r="C14" s="10" t="s">
        <v>26</v>
      </c>
      <c r="D14" s="10" t="s">
        <v>24</v>
      </c>
      <c r="E14" s="11">
        <f>F14/SUM(F13:F14)</f>
        <v>0.352112676056338</v>
      </c>
      <c r="F14" s="10">
        <v>25</v>
      </c>
      <c r="G14" s="12">
        <v>1</v>
      </c>
      <c r="H14" s="12">
        <v>0</v>
      </c>
      <c r="I14" s="12">
        <v>1</v>
      </c>
      <c r="J14" s="12">
        <v>0</v>
      </c>
      <c r="K14" s="9">
        <v>0</v>
      </c>
      <c r="L14" s="12">
        <v>1</v>
      </c>
      <c r="M14" s="9">
        <v>0</v>
      </c>
      <c r="N14" s="9">
        <v>0</v>
      </c>
      <c r="O14" s="14">
        <f t="shared" si="8"/>
        <v>2.947716446192473</v>
      </c>
      <c r="Q14" s="13"/>
      <c r="R14" s="13">
        <f t="shared" ref="R14" si="33">1-R13</f>
        <v>0.38071368065065603</v>
      </c>
      <c r="S14" s="7">
        <f t="shared" si="2"/>
        <v>-0.96570768072409963</v>
      </c>
    </row>
    <row r="15" spans="1:23" x14ac:dyDescent="0.25">
      <c r="A15" t="str">
        <f t="shared" si="0"/>
        <v>pol-_elsewhere</v>
      </c>
      <c r="B15" s="6" t="s">
        <v>28</v>
      </c>
      <c r="C15" s="6" t="s">
        <v>23</v>
      </c>
      <c r="D15" s="6" t="s">
        <v>2</v>
      </c>
      <c r="E15" s="7">
        <f>F15/SUM(F15:F16)</f>
        <v>0.46268656716417911</v>
      </c>
      <c r="F15" s="6">
        <v>31</v>
      </c>
      <c r="G15" s="8">
        <v>0</v>
      </c>
      <c r="H15" s="8">
        <v>1</v>
      </c>
      <c r="I15" s="8">
        <v>0</v>
      </c>
      <c r="J15" s="8">
        <v>0</v>
      </c>
      <c r="K15" s="9">
        <v>0</v>
      </c>
      <c r="L15" s="9">
        <v>0</v>
      </c>
      <c r="M15" s="8">
        <v>0</v>
      </c>
      <c r="N15" s="9">
        <v>0</v>
      </c>
      <c r="O15" s="14">
        <f t="shared" si="8"/>
        <v>2.3405025599737259</v>
      </c>
      <c r="P15">
        <f t="shared" ref="P15" si="34">SUM(G15:N16)</f>
        <v>3</v>
      </c>
      <c r="Q15" s="13">
        <f t="shared" ref="Q15" si="35">O15-O16</f>
        <v>3.6382817402083489E-2</v>
      </c>
      <c r="R15" s="13">
        <f t="shared" ref="R15" si="36">NORMDIST(0, Q15, SQRT(P15), TRUE)</f>
        <v>0.49162058251948987</v>
      </c>
      <c r="S15" s="7">
        <f t="shared" si="2"/>
        <v>-0.71004803373813563</v>
      </c>
      <c r="V15" s="13">
        <f t="shared" ref="V15" si="37">E15</f>
        <v>0.46268656716417911</v>
      </c>
      <c r="W15" s="13">
        <f t="shared" ref="W15" si="38">R15</f>
        <v>0.49162058251948987</v>
      </c>
    </row>
    <row r="16" spans="1:23" x14ac:dyDescent="0.25">
      <c r="A16" t="str">
        <f t="shared" si="0"/>
        <v>pol-_elsewhere</v>
      </c>
      <c r="B16" s="6" t="s">
        <v>28</v>
      </c>
      <c r="C16" s="6" t="s">
        <v>23</v>
      </c>
      <c r="D16" s="6" t="s">
        <v>24</v>
      </c>
      <c r="E16" s="7">
        <f>F16/SUM(F15:F16)</f>
        <v>0.53731343283582089</v>
      </c>
      <c r="F16" s="6">
        <v>36</v>
      </c>
      <c r="G16" s="8">
        <v>1</v>
      </c>
      <c r="H16" s="8">
        <v>0</v>
      </c>
      <c r="I16" s="8">
        <v>0</v>
      </c>
      <c r="J16" s="8">
        <v>0</v>
      </c>
      <c r="K16" s="9">
        <v>0</v>
      </c>
      <c r="L16" s="9">
        <v>0</v>
      </c>
      <c r="M16" s="8">
        <v>1</v>
      </c>
      <c r="N16" s="9">
        <v>0</v>
      </c>
      <c r="O16" s="14">
        <f t="shared" si="8"/>
        <v>2.3041197425716424</v>
      </c>
      <c r="Q16" s="13"/>
      <c r="R16" s="13">
        <f t="shared" ref="R16" si="39">1-R15</f>
        <v>0.50837941748051008</v>
      </c>
      <c r="S16" s="7">
        <f t="shared" si="2"/>
        <v>-0.67652722537915455</v>
      </c>
    </row>
    <row r="17" spans="1:23" x14ac:dyDescent="0.25">
      <c r="A17" t="str">
        <f t="shared" si="0"/>
        <v>pol-_post_V</v>
      </c>
      <c r="B17" s="6" t="s">
        <v>28</v>
      </c>
      <c r="C17" s="6" t="s">
        <v>25</v>
      </c>
      <c r="D17" s="6" t="s">
        <v>2</v>
      </c>
      <c r="E17" s="7">
        <f>F17/SUM(F17:F18)</f>
        <v>0.25</v>
      </c>
      <c r="F17" s="6">
        <v>6</v>
      </c>
      <c r="G17" s="8">
        <v>0</v>
      </c>
      <c r="H17" s="8">
        <v>1</v>
      </c>
      <c r="I17" s="8">
        <v>0</v>
      </c>
      <c r="J17" s="8">
        <v>1</v>
      </c>
      <c r="K17" s="9">
        <v>0</v>
      </c>
      <c r="L17" s="9">
        <v>0</v>
      </c>
      <c r="M17" s="8">
        <v>0</v>
      </c>
      <c r="N17" s="9">
        <v>0</v>
      </c>
      <c r="O17" s="14">
        <f t="shared" si="8"/>
        <v>4.1082681152637424</v>
      </c>
      <c r="P17">
        <f t="shared" ref="P17" si="40">SUM(G17:N18)</f>
        <v>4</v>
      </c>
      <c r="Q17" s="13">
        <f t="shared" ref="Q17" si="41">O17-O18</f>
        <v>1.8041483726920999</v>
      </c>
      <c r="R17" s="13">
        <f t="shared" ref="R17" si="42">NORMDIST(0, Q17, SQRT(P17), TRUE)</f>
        <v>0.18350873017357081</v>
      </c>
      <c r="S17" s="7">
        <f t="shared" si="2"/>
        <v>-1.6954930367414383</v>
      </c>
      <c r="V17" s="13">
        <f t="shared" ref="V17" si="43">E17</f>
        <v>0.25</v>
      </c>
      <c r="W17" s="13">
        <f t="shared" ref="W17" si="44">R17</f>
        <v>0.18350873017357081</v>
      </c>
    </row>
    <row r="18" spans="1:23" x14ac:dyDescent="0.25">
      <c r="A18" t="str">
        <f t="shared" si="0"/>
        <v>pol-_post_V</v>
      </c>
      <c r="B18" s="6" t="s">
        <v>28</v>
      </c>
      <c r="C18" s="6" t="s">
        <v>25</v>
      </c>
      <c r="D18" s="6" t="s">
        <v>24</v>
      </c>
      <c r="E18" s="7">
        <f>F18/SUM(F17:F18)</f>
        <v>0.75</v>
      </c>
      <c r="F18" s="6">
        <v>18</v>
      </c>
      <c r="G18" s="8">
        <v>1</v>
      </c>
      <c r="H18" s="8">
        <v>0</v>
      </c>
      <c r="I18" s="8">
        <v>0</v>
      </c>
      <c r="J18" s="8">
        <v>0</v>
      </c>
      <c r="K18" s="9">
        <v>0</v>
      </c>
      <c r="L18" s="9">
        <v>0</v>
      </c>
      <c r="M18" s="8">
        <v>1</v>
      </c>
      <c r="N18" s="9">
        <v>0</v>
      </c>
      <c r="O18" s="14">
        <f t="shared" si="8"/>
        <v>2.3041197425716424</v>
      </c>
      <c r="Q18" s="13"/>
      <c r="R18" s="13">
        <f t="shared" ref="R18" si="45">1-R17</f>
        <v>0.81649126982642917</v>
      </c>
      <c r="S18" s="7">
        <f t="shared" si="2"/>
        <v>-0.2027390588193129</v>
      </c>
    </row>
    <row r="19" spans="1:23" x14ac:dyDescent="0.25">
      <c r="A19" t="str">
        <f t="shared" si="0"/>
        <v>pol-_post_nasal</v>
      </c>
      <c r="B19" s="6" t="s">
        <v>28</v>
      </c>
      <c r="C19" s="6" t="s">
        <v>26</v>
      </c>
      <c r="D19" s="6" t="s">
        <v>2</v>
      </c>
      <c r="E19" s="7">
        <f>F19/SUM(F19:F20)</f>
        <v>0.94736842105263153</v>
      </c>
      <c r="F19" s="6">
        <v>18</v>
      </c>
      <c r="G19" s="8">
        <v>0</v>
      </c>
      <c r="H19" s="8">
        <v>1</v>
      </c>
      <c r="I19" s="8">
        <v>0</v>
      </c>
      <c r="J19" s="8">
        <v>0</v>
      </c>
      <c r="K19" s="9">
        <v>0</v>
      </c>
      <c r="L19" s="9">
        <v>0</v>
      </c>
      <c r="M19" s="8">
        <v>0</v>
      </c>
      <c r="N19" s="9">
        <v>0</v>
      </c>
      <c r="O19" s="14">
        <f t="shared" si="8"/>
        <v>2.3405025599737259</v>
      </c>
      <c r="P19">
        <f t="shared" ref="P19" si="46">SUM(G19:N20)</f>
        <v>4</v>
      </c>
      <c r="Q19" s="13">
        <f t="shared" ref="Q19" si="47">O19-O20</f>
        <v>-2.905795128660043</v>
      </c>
      <c r="R19" s="13">
        <f t="shared" ref="R19" si="48">NORMDIST(0, Q19, SQRT(P19), TRUE)</f>
        <v>0.92687390133443803</v>
      </c>
      <c r="S19" s="7">
        <f t="shared" si="2"/>
        <v>-7.5937751434472525E-2</v>
      </c>
      <c r="V19" s="13">
        <f t="shared" ref="V19" si="49">E19</f>
        <v>0.94736842105263153</v>
      </c>
      <c r="W19" s="13">
        <f t="shared" ref="W19" si="50">R19</f>
        <v>0.92687390133443803</v>
      </c>
    </row>
    <row r="20" spans="1:23" x14ac:dyDescent="0.25">
      <c r="A20" t="str">
        <f t="shared" si="0"/>
        <v>pol-_post_nasal</v>
      </c>
      <c r="B20" s="6" t="s">
        <v>28</v>
      </c>
      <c r="C20" s="6" t="s">
        <v>26</v>
      </c>
      <c r="D20" s="6" t="s">
        <v>24</v>
      </c>
      <c r="E20" s="7">
        <f>F20/SUM(F19:F20)</f>
        <v>5.2631578947368418E-2</v>
      </c>
      <c r="F20" s="6">
        <v>1</v>
      </c>
      <c r="G20" s="8">
        <v>1</v>
      </c>
      <c r="H20" s="8">
        <v>0</v>
      </c>
      <c r="I20" s="8">
        <v>1</v>
      </c>
      <c r="J20" s="8">
        <v>0</v>
      </c>
      <c r="K20" s="9">
        <v>0</v>
      </c>
      <c r="L20" s="9">
        <v>0</v>
      </c>
      <c r="M20" s="8">
        <v>1</v>
      </c>
      <c r="N20" s="9">
        <v>0</v>
      </c>
      <c r="O20" s="14">
        <f t="shared" si="8"/>
        <v>5.2462976886337689</v>
      </c>
      <c r="Q20" s="13"/>
      <c r="R20" s="13">
        <f t="shared" ref="R20" si="51">1-R19</f>
        <v>7.3126098665561967E-2</v>
      </c>
      <c r="S20" s="7">
        <f t="shared" si="2"/>
        <v>-2.6155699490566655</v>
      </c>
    </row>
    <row r="21" spans="1:23" x14ac:dyDescent="0.25">
      <c r="A21" t="str">
        <f t="shared" si="0"/>
        <v>pai_elsewhere</v>
      </c>
      <c r="B21" s="10" t="s">
        <v>29</v>
      </c>
      <c r="C21" s="10" t="s">
        <v>23</v>
      </c>
      <c r="D21" s="10" t="s">
        <v>2</v>
      </c>
      <c r="E21" s="11">
        <f>F21/SUM(F21:F22)</f>
        <v>0.65909090909090906</v>
      </c>
      <c r="F21" s="10">
        <v>58</v>
      </c>
      <c r="G21" s="12">
        <v>0</v>
      </c>
      <c r="H21" s="12">
        <v>1</v>
      </c>
      <c r="I21" s="12">
        <v>0</v>
      </c>
      <c r="J21" s="12">
        <v>0</v>
      </c>
      <c r="K21" s="9">
        <v>0</v>
      </c>
      <c r="L21" s="9">
        <v>0</v>
      </c>
      <c r="M21" s="9">
        <v>0</v>
      </c>
      <c r="N21" s="12">
        <v>0</v>
      </c>
      <c r="O21" s="14">
        <f t="shared" si="8"/>
        <v>2.3405025599737259</v>
      </c>
      <c r="P21">
        <f t="shared" ref="P21" si="52">SUM(G21:N22)</f>
        <v>3</v>
      </c>
      <c r="Q21" s="13">
        <f t="shared" ref="Q21" si="53">O21-O22</f>
        <v>-0.3516486330188302</v>
      </c>
      <c r="R21" s="13">
        <f t="shared" ref="R21" si="54">NORMDIST(0, Q21, SQRT(P21), TRUE)</f>
        <v>0.58044203241673298</v>
      </c>
      <c r="S21" s="7">
        <f t="shared" si="2"/>
        <v>-0.54396534085491244</v>
      </c>
      <c r="V21" s="13">
        <f t="shared" ref="V21" si="55">E21</f>
        <v>0.65909090909090906</v>
      </c>
      <c r="W21" s="13">
        <f t="shared" ref="W21" si="56">R21</f>
        <v>0.58044203241673298</v>
      </c>
    </row>
    <row r="22" spans="1:23" x14ac:dyDescent="0.25">
      <c r="A22" t="str">
        <f t="shared" si="0"/>
        <v>pai_elsewhere</v>
      </c>
      <c r="B22" s="10" t="s">
        <v>29</v>
      </c>
      <c r="C22" s="10" t="s">
        <v>23</v>
      </c>
      <c r="D22" s="10" t="s">
        <v>24</v>
      </c>
      <c r="E22" s="11">
        <f>F22/SUM(F21:F22)</f>
        <v>0.34090909090909088</v>
      </c>
      <c r="F22" s="10">
        <v>30</v>
      </c>
      <c r="G22" s="12">
        <v>1</v>
      </c>
      <c r="H22" s="12">
        <v>0</v>
      </c>
      <c r="I22" s="12">
        <v>0</v>
      </c>
      <c r="J22" s="12">
        <v>0</v>
      </c>
      <c r="K22" s="9">
        <v>0</v>
      </c>
      <c r="L22" s="9">
        <v>0</v>
      </c>
      <c r="M22" s="9">
        <v>0</v>
      </c>
      <c r="N22" s="12">
        <v>1</v>
      </c>
      <c r="O22" s="14">
        <f t="shared" si="8"/>
        <v>2.6921511929925561</v>
      </c>
      <c r="Q22" s="13"/>
      <c r="R22" s="13">
        <f t="shared" ref="R22" si="57">1-R21</f>
        <v>0.41955796758326702</v>
      </c>
      <c r="S22" s="7">
        <f t="shared" si="2"/>
        <v>-0.86855358006276306</v>
      </c>
    </row>
    <row r="23" spans="1:23" x14ac:dyDescent="0.25">
      <c r="A23" t="str">
        <f t="shared" si="0"/>
        <v>pai_post_V</v>
      </c>
      <c r="B23" s="10" t="s">
        <v>29</v>
      </c>
      <c r="C23" s="10" t="s">
        <v>25</v>
      </c>
      <c r="D23" s="10" t="s">
        <v>2</v>
      </c>
      <c r="E23" s="11">
        <f>F23/SUM(F23:F24)</f>
        <v>0.15873015873015872</v>
      </c>
      <c r="F23" s="10">
        <v>10</v>
      </c>
      <c r="G23" s="12">
        <v>0</v>
      </c>
      <c r="H23" s="12">
        <v>1</v>
      </c>
      <c r="I23" s="12">
        <v>0</v>
      </c>
      <c r="J23" s="12">
        <v>1</v>
      </c>
      <c r="K23" s="9">
        <v>0</v>
      </c>
      <c r="L23" s="9">
        <v>0</v>
      </c>
      <c r="M23" s="9">
        <v>0</v>
      </c>
      <c r="N23" s="12">
        <v>0</v>
      </c>
      <c r="O23" s="14">
        <f t="shared" si="8"/>
        <v>4.1082681152637424</v>
      </c>
      <c r="P23">
        <f t="shared" ref="P23" si="58">SUM(G23:N24)</f>
        <v>4</v>
      </c>
      <c r="Q23" s="13">
        <f t="shared" ref="Q23" si="59">O23-O24</f>
        <v>1.4161169222711862</v>
      </c>
      <c r="R23" s="13">
        <f t="shared" ref="R23" si="60">NORMDIST(0, Q23, SQRT(P23), TRUE)</f>
        <v>0.23945447691761973</v>
      </c>
      <c r="S23" s="7">
        <f t="shared" si="2"/>
        <v>-1.4293919556983483</v>
      </c>
      <c r="V23" s="13">
        <f t="shared" ref="V23" si="61">E23</f>
        <v>0.15873015873015872</v>
      </c>
      <c r="W23" s="13">
        <f t="shared" ref="W23" si="62">R23</f>
        <v>0.23945447691761973</v>
      </c>
    </row>
    <row r="24" spans="1:23" x14ac:dyDescent="0.25">
      <c r="A24" t="str">
        <f t="shared" si="0"/>
        <v>pai_post_V</v>
      </c>
      <c r="B24" s="10" t="s">
        <v>29</v>
      </c>
      <c r="C24" s="10" t="s">
        <v>25</v>
      </c>
      <c r="D24" s="10" t="s">
        <v>24</v>
      </c>
      <c r="E24" s="11">
        <f>F24/SUM(F23:F24)</f>
        <v>0.84126984126984128</v>
      </c>
      <c r="F24" s="10">
        <v>53</v>
      </c>
      <c r="G24" s="12">
        <v>1</v>
      </c>
      <c r="H24" s="12">
        <v>0</v>
      </c>
      <c r="I24" s="12">
        <v>0</v>
      </c>
      <c r="J24" s="12">
        <v>0</v>
      </c>
      <c r="K24" s="9">
        <v>0</v>
      </c>
      <c r="L24" s="9">
        <v>0</v>
      </c>
      <c r="M24" s="9">
        <v>0</v>
      </c>
      <c r="N24" s="12">
        <v>1</v>
      </c>
      <c r="O24" s="14">
        <f t="shared" si="8"/>
        <v>2.6921511929925561</v>
      </c>
      <c r="Q24" s="13"/>
      <c r="R24" s="13">
        <f t="shared" ref="R24" si="63">1-R23</f>
        <v>0.76054552308238033</v>
      </c>
      <c r="S24" s="7">
        <f t="shared" si="2"/>
        <v>-0.27371930966287861</v>
      </c>
    </row>
    <row r="25" spans="1:23" x14ac:dyDescent="0.25">
      <c r="A25" t="str">
        <f t="shared" si="0"/>
        <v>pai_post_nasal</v>
      </c>
      <c r="B25" s="10" t="s">
        <v>29</v>
      </c>
      <c r="C25" s="10" t="s">
        <v>26</v>
      </c>
      <c r="D25" s="10" t="s">
        <v>2</v>
      </c>
      <c r="E25" s="11">
        <f>F25/SUM(F25:F26)</f>
        <v>0.92592592592592593</v>
      </c>
      <c r="F25" s="10">
        <v>75</v>
      </c>
      <c r="G25" s="12">
        <v>0</v>
      </c>
      <c r="H25" s="12">
        <v>1</v>
      </c>
      <c r="I25" s="12">
        <v>0</v>
      </c>
      <c r="J25" s="12">
        <v>0</v>
      </c>
      <c r="K25" s="9">
        <v>0</v>
      </c>
      <c r="L25" s="9">
        <v>0</v>
      </c>
      <c r="M25" s="9">
        <v>0</v>
      </c>
      <c r="N25" s="12">
        <v>0</v>
      </c>
      <c r="O25" s="14">
        <f t="shared" si="8"/>
        <v>2.3405025599737259</v>
      </c>
      <c r="P25">
        <f t="shared" ref="P25" si="64">SUM(G25:N26)</f>
        <v>4</v>
      </c>
      <c r="Q25" s="13">
        <f t="shared" ref="Q25" si="65">O25-O26</f>
        <v>-3.2938265790809567</v>
      </c>
      <c r="R25" s="13">
        <f t="shared" ref="R25" si="66">NORMDIST(0, Q25, SQRT(P25), TRUE)</f>
        <v>0.95021206504558786</v>
      </c>
      <c r="S25" s="7">
        <f t="shared" si="2"/>
        <v>-5.1070092935071407E-2</v>
      </c>
      <c r="V25" s="13">
        <f t="shared" ref="V25" si="67">E25</f>
        <v>0.92592592592592593</v>
      </c>
      <c r="W25" s="13">
        <f t="shared" ref="W25" si="68">R25</f>
        <v>0.95021206504558786</v>
      </c>
    </row>
    <row r="26" spans="1:23" x14ac:dyDescent="0.25">
      <c r="A26" t="str">
        <f t="shared" si="0"/>
        <v>pai_post_nasal</v>
      </c>
      <c r="B26" s="10" t="s">
        <v>29</v>
      </c>
      <c r="C26" s="10" t="s">
        <v>26</v>
      </c>
      <c r="D26" s="10" t="s">
        <v>24</v>
      </c>
      <c r="E26" s="11">
        <f>F26/SUM(F25:F26)</f>
        <v>7.407407407407407E-2</v>
      </c>
      <c r="F26" s="10">
        <v>6</v>
      </c>
      <c r="G26" s="12">
        <v>1</v>
      </c>
      <c r="H26" s="12">
        <v>0</v>
      </c>
      <c r="I26" s="12">
        <v>1</v>
      </c>
      <c r="J26" s="12">
        <v>0</v>
      </c>
      <c r="K26" s="9">
        <v>0</v>
      </c>
      <c r="L26" s="9">
        <v>0</v>
      </c>
      <c r="M26" s="9">
        <v>0</v>
      </c>
      <c r="N26" s="12">
        <v>1</v>
      </c>
      <c r="O26" s="14">
        <f t="shared" si="8"/>
        <v>5.6343291390546826</v>
      </c>
      <c r="Q26" s="13"/>
      <c r="R26" s="13">
        <f t="shared" ref="R26" si="69">1-R25</f>
        <v>4.9787934954412139E-2</v>
      </c>
      <c r="S26" s="7">
        <f t="shared" si="2"/>
        <v>-2.9999825942953691</v>
      </c>
    </row>
    <row r="28" spans="1:23" x14ac:dyDescent="0.25">
      <c r="A28" s="15" t="s">
        <v>32</v>
      </c>
    </row>
    <row r="29" spans="1:23" x14ac:dyDescent="0.25">
      <c r="B29" s="16" t="s">
        <v>33</v>
      </c>
    </row>
    <row r="30" spans="1:23" x14ac:dyDescent="0.25">
      <c r="B30" s="16" t="s">
        <v>34</v>
      </c>
    </row>
    <row r="31" spans="1:23" x14ac:dyDescent="0.25">
      <c r="B31" s="16" t="s">
        <v>43</v>
      </c>
    </row>
    <row r="32" spans="1:23" x14ac:dyDescent="0.25">
      <c r="B32" s="16" t="s">
        <v>35</v>
      </c>
    </row>
    <row r="33" spans="2:3" x14ac:dyDescent="0.25">
      <c r="B33" s="16" t="s">
        <v>36</v>
      </c>
    </row>
    <row r="34" spans="2:3" x14ac:dyDescent="0.25">
      <c r="C34" s="17" t="s">
        <v>41</v>
      </c>
    </row>
    <row r="35" spans="2:3" x14ac:dyDescent="0.25">
      <c r="C35" t="s">
        <v>37</v>
      </c>
    </row>
    <row r="36" spans="2:3" x14ac:dyDescent="0.25">
      <c r="C36" t="s">
        <v>38</v>
      </c>
    </row>
    <row r="37" spans="2:3" x14ac:dyDescent="0.25">
      <c r="C37" t="s">
        <v>39</v>
      </c>
    </row>
    <row r="38" spans="2:3" x14ac:dyDescent="0.25">
      <c r="C38" t="s">
        <v>40</v>
      </c>
    </row>
  </sheetData>
  <pageMargins left="0.7" right="0.7" top="0.75" bottom="0.75" header="0.3" footer="0.3"/>
  <pageSetup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Main</vt:lpstr>
    </vt:vector>
  </TitlesOfParts>
  <Company>UCLA</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xx</dc:creator>
  <cp:lastModifiedBy>xx</cp:lastModifiedBy>
  <dcterms:created xsi:type="dcterms:W3CDTF">2025-07-24T00:33:46Z</dcterms:created>
  <dcterms:modified xsi:type="dcterms:W3CDTF">2026-08-24T20:57:27Z</dcterms:modified>
</cp:coreProperties>
</file>